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6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. Propost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<sst xmlns="http://schemas.openxmlformats.org/spreadsheetml/2006/main" count="33" uniqueCount="26">
  <si>
    <t xml:space="preserve">Tribunal Regional Eleitoral do Pará</t>
  </si>
  <si>
    <t xml:space="preserve">Secretaria de Tecnologia da Informação</t>
  </si>
  <si>
    <t xml:space="preserve">Coordenadoria de Logística de Eleições</t>
  </si>
  <si>
    <t xml:space="preserve">Seção de Logística</t>
  </si>
  <si>
    <t xml:space="preserve">TRANSPORTE AÉREO - ELEIÇÕES 202</t>
  </si>
  <si>
    <t xml:space="preserve">ANEXO I</t>
  </si>
  <si>
    <t xml:space="preserve">ITEM</t>
  </si>
  <si>
    <t xml:space="preserve">MUNICÍPIO(s)</t>
  </si>
  <si>
    <t xml:space="preserve">TIPO/ AERONAVE</t>
  </si>
  <si>
    <t xml:space="preserve">(A) TOTAL HORAS VOO PARA O 1º TURNO DA ELEIÇÃO (DISTRIBUIÇÃO E RECOLHIMENTO)</t>
  </si>
  <si>
    <t xml:space="preserve">(B) TOTAL HORAS VOO PARA O  2º TURNO DA ELEIÇÃO (DISTRIBUIÇÃO E RECOLHIMENTO)</t>
  </si>
  <si>
    <t xml:space="preserve">(C) VALOR INDIVIDUAL HORA VOO</t>
  </si>
  <si>
    <t xml:space="preserve">(D=[A+B]xC)
Subtotal</t>
  </si>
  <si>
    <t xml:space="preserve"> VALOR TOTAL DO  ITEM</t>
  </si>
  <si>
    <t xml:space="preserve">Cachoeira do Arari, Santa Cruz do Arari,  Ponta de Pedras, Muaná e São Sebastião da Boa Vista</t>
  </si>
  <si>
    <t xml:space="preserve">HELICÓPTERO</t>
  </si>
  <si>
    <t xml:space="preserve">Chaves</t>
  </si>
  <si>
    <t xml:space="preserve">Altamira</t>
  </si>
  <si>
    <t xml:space="preserve">Itaituba e Aveiro</t>
  </si>
  <si>
    <t xml:space="preserve">AVIÃO</t>
  </si>
  <si>
    <t xml:space="preserve">Ourilândia, São Félix e Parauapebas</t>
  </si>
  <si>
    <t xml:space="preserve">Oriximiná</t>
  </si>
  <si>
    <t xml:space="preserve">Jacareacanga</t>
  </si>
  <si>
    <t xml:space="preserve">TOTAIS</t>
  </si>
  <si>
    <t xml:space="preserve">TOTAL GERAL</t>
  </si>
  <si>
    <t xml:space="preserve">OBS1: O licitante deverá preencher apenas o valor individual da hora voo  (células verdes) e a planilha calculará o valor total da proposta automaticamente.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</si>
</sst>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&quot;R$ &quot;* #,##0.00_-;&quot;-R$ &quot;* #,##0.00_-;_-&quot;R$ &quot;* \-??_-;_-@_-"/>
    <numFmt numFmtId="166" formatCode="&quot;R$ &quot;#,##0.00;&quot;-R$ &quot;#,##0.00"/>
    <numFmt numFmtId="167" formatCode="0.0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b val="true"/>
      <sz val="11"/>
      <color theme="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25"/>
        <bgColor rgb="FFC5E0B4"/>
      </patternFill>
    </fill>
    <fill>
      <patternFill patternType="solid">
        <fgColor theme="0" tint="-0.05"/>
        <bgColor rgb="FFE7E6E6"/>
      </patternFill>
    </fill>
    <fill>
      <patternFill patternType="solid">
        <fgColor theme="9" tint="0.5999"/>
        <bgColor rgb="FFD9D9D9"/>
      </patternFill>
    </fill>
    <fill>
      <patternFill patternType="solid">
        <fgColor theme="2"/>
        <bgColor rgb="FFF2F2F2"/>
      </patternFill>
    </fill>
    <fill>
      <patternFill patternType="solid">
        <fgColor theme="0" tint="-0.15"/>
        <bgColor rgb="FFE7E6E6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1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0" fillId="3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5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3" activeCellId="0" sqref="A2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3.71"/>
    <col collapsed="false" customWidth="true" hidden="false" outlineLevel="0" max="2" min="2" style="0" width="33.86"/>
    <col collapsed="false" customWidth="true" hidden="false" outlineLevel="0" max="3" min="3" style="0" width="18.71"/>
    <col collapsed="false" customWidth="true" hidden="false" outlineLevel="0" max="4" min="4" style="0" width="22.15"/>
    <col collapsed="false" customWidth="true" hidden="false" outlineLevel="0" max="5" min="5" style="0" width="22.29"/>
    <col collapsed="false" customWidth="true" hidden="false" outlineLevel="0" max="6" min="6" style="0" width="27.82"/>
    <col collapsed="false" customWidth="true" hidden="false" outlineLevel="0" max="7" min="7" style="0" width="17.71"/>
    <col collapsed="false" customWidth="true" hidden="false" outlineLevel="0" max="8" min="8" style="0" width="22.29"/>
  </cols>
  <sheetData>
    <row r="1" customFormat="false" ht="15" hidden="false" customHeight="false" outlineLevel="0" collapsed="false">
      <c r="D1" s="1" t="s">
        <v>0</v>
      </c>
      <c r="E1" s="2"/>
    </row>
    <row r="2" customFormat="false" ht="15" hidden="false" customHeight="false" outlineLevel="0" collapsed="false">
      <c r="D2" s="1" t="s">
        <v>1</v>
      </c>
      <c r="E2" s="2"/>
    </row>
    <row r="3" customFormat="false" ht="15" hidden="false" customHeight="false" outlineLevel="0" collapsed="false">
      <c r="D3" s="1" t="s">
        <v>2</v>
      </c>
      <c r="E3" s="2"/>
    </row>
    <row r="4" customFormat="false" ht="15" hidden="false" customHeight="false" outlineLevel="0" collapsed="false">
      <c r="D4" s="1" t="s">
        <v>3</v>
      </c>
      <c r="E4" s="2"/>
    </row>
    <row r="5" customFormat="false" ht="15" hidden="false" customHeight="false" outlineLevel="0" collapsed="false">
      <c r="D5" s="1" t="s">
        <v>4</v>
      </c>
      <c r="E5" s="2"/>
    </row>
    <row r="6" customFormat="false" ht="15" hidden="false" customHeight="false" outlineLevel="0" collapsed="false">
      <c r="D6" s="1" t="s">
        <v>5</v>
      </c>
      <c r="E6" s="2"/>
    </row>
    <row r="9" customFormat="false" ht="67.5" hidden="false" customHeight="true" outlineLevel="0" collapsed="false">
      <c r="A9" s="3" t="s">
        <v>6</v>
      </c>
      <c r="B9" s="3" t="s">
        <v>7</v>
      </c>
      <c r="C9" s="3" t="s">
        <v>8</v>
      </c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</row>
    <row r="10" customFormat="false" ht="35.05" hidden="false" customHeight="false" outlineLevel="0" collapsed="false">
      <c r="A10" s="4" t="n">
        <v>1</v>
      </c>
      <c r="B10" s="5" t="s">
        <v>14</v>
      </c>
      <c r="C10" s="5" t="s">
        <v>15</v>
      </c>
      <c r="D10" s="5" t="n">
        <v>9</v>
      </c>
      <c r="E10" s="5" t="n">
        <v>9</v>
      </c>
      <c r="F10" s="6" t="n">
        <v>0</v>
      </c>
      <c r="G10" s="6" t="n">
        <f aca="false">TRUNC((D10+E10)*F10,2)</f>
        <v>0</v>
      </c>
      <c r="H10" s="7" t="n">
        <f aca="false">G10</f>
        <v>0</v>
      </c>
    </row>
    <row r="11" customFormat="false" ht="15" hidden="false" customHeight="false" outlineLevel="0" collapsed="false">
      <c r="A11" s="8" t="n">
        <v>2</v>
      </c>
      <c r="B11" s="9" t="s">
        <v>16</v>
      </c>
      <c r="C11" s="10" t="s">
        <v>15</v>
      </c>
      <c r="D11" s="10" t="n">
        <v>15</v>
      </c>
      <c r="E11" s="10" t="n">
        <f aca="false">D11</f>
        <v>15</v>
      </c>
      <c r="F11" s="6" t="n">
        <v>0</v>
      </c>
      <c r="G11" s="6" t="n">
        <f aca="false">TRUNC((D11+E11)*F11,2)</f>
        <v>0</v>
      </c>
      <c r="H11" s="11" t="n">
        <f aca="false">G11</f>
        <v>0</v>
      </c>
    </row>
    <row r="12" customFormat="false" ht="15" hidden="false" customHeight="false" outlineLevel="0" collapsed="false">
      <c r="A12" s="12" t="n">
        <v>3</v>
      </c>
      <c r="B12" s="13" t="s">
        <v>17</v>
      </c>
      <c r="C12" s="5" t="s">
        <v>15</v>
      </c>
      <c r="D12" s="5" t="n">
        <v>26</v>
      </c>
      <c r="E12" s="5" t="n">
        <f aca="false">D12</f>
        <v>26</v>
      </c>
      <c r="F12" s="6" t="n">
        <v>0</v>
      </c>
      <c r="G12" s="6" t="n">
        <f aca="false">TRUNC((D12+E12)*F12,2)</f>
        <v>0</v>
      </c>
      <c r="H12" s="7"/>
    </row>
    <row r="13" customFormat="false" ht="15" hidden="false" customHeight="true" outlineLevel="0" collapsed="false">
      <c r="A13" s="14" t="n">
        <v>4</v>
      </c>
      <c r="B13" s="10" t="s">
        <v>18</v>
      </c>
      <c r="C13" s="10" t="s">
        <v>19</v>
      </c>
      <c r="D13" s="10" t="n">
        <v>12</v>
      </c>
      <c r="E13" s="10" t="n">
        <f aca="false">D13</f>
        <v>12</v>
      </c>
      <c r="F13" s="6" t="n">
        <v>0</v>
      </c>
      <c r="G13" s="6" t="n">
        <f aca="false">TRUNC((D13+E13)*F13,2)</f>
        <v>0</v>
      </c>
      <c r="H13" s="15" t="n">
        <f aca="false">G13+G14</f>
        <v>0</v>
      </c>
    </row>
    <row r="14" customFormat="false" ht="15" hidden="false" customHeight="false" outlineLevel="0" collapsed="false">
      <c r="A14" s="14"/>
      <c r="B14" s="10"/>
      <c r="C14" s="10" t="s">
        <v>15</v>
      </c>
      <c r="D14" s="10" t="n">
        <v>13</v>
      </c>
      <c r="E14" s="10" t="n">
        <f aca="false">D14</f>
        <v>13</v>
      </c>
      <c r="F14" s="6" t="n">
        <v>0</v>
      </c>
      <c r="G14" s="6" t="n">
        <f aca="false">TRUNC((D14+E14)*F14,2)</f>
        <v>0</v>
      </c>
      <c r="H14" s="15"/>
    </row>
    <row r="15" customFormat="false" ht="15" hidden="false" customHeight="false" outlineLevel="0" collapsed="false">
      <c r="A15" s="4" t="n">
        <v>5</v>
      </c>
      <c r="B15" s="5" t="s">
        <v>20</v>
      </c>
      <c r="C15" s="5" t="s">
        <v>19</v>
      </c>
      <c r="D15" s="5" t="n">
        <v>11</v>
      </c>
      <c r="E15" s="5" t="n">
        <f aca="false">D15</f>
        <v>11</v>
      </c>
      <c r="F15" s="6" t="n">
        <v>0</v>
      </c>
      <c r="G15" s="6" t="n">
        <f aca="false">TRUNC((D15+E15)*F15,2)</f>
        <v>0</v>
      </c>
      <c r="H15" s="16" t="n">
        <f aca="false">G15</f>
        <v>0</v>
      </c>
    </row>
    <row r="16" customFormat="false" ht="15" hidden="false" customHeight="false" outlineLevel="0" collapsed="false">
      <c r="A16" s="14" t="n">
        <v>6</v>
      </c>
      <c r="B16" s="10" t="s">
        <v>21</v>
      </c>
      <c r="C16" s="10" t="s">
        <v>15</v>
      </c>
      <c r="D16" s="10" t="n">
        <v>14</v>
      </c>
      <c r="E16" s="10" t="n">
        <f aca="false">D16</f>
        <v>14</v>
      </c>
      <c r="F16" s="6" t="n">
        <v>0</v>
      </c>
      <c r="G16" s="6" t="n">
        <f aca="false">TRUNC((D16+E16)*F16,2)</f>
        <v>0</v>
      </c>
      <c r="H16" s="15" t="n">
        <f aca="false">G16</f>
        <v>0</v>
      </c>
    </row>
    <row r="17" customFormat="false" ht="15" hidden="false" customHeight="true" outlineLevel="0" collapsed="false">
      <c r="A17" s="4" t="n">
        <v>7</v>
      </c>
      <c r="B17" s="5" t="s">
        <v>22</v>
      </c>
      <c r="C17" s="5" t="s">
        <v>15</v>
      </c>
      <c r="D17" s="5" t="n">
        <v>24</v>
      </c>
      <c r="E17" s="5" t="n">
        <f aca="false">D17</f>
        <v>24</v>
      </c>
      <c r="F17" s="6" t="n">
        <v>0</v>
      </c>
      <c r="G17" s="6" t="n">
        <f aca="false">TRUNC((D17+E17)*F17,2)</f>
        <v>0</v>
      </c>
      <c r="H17" s="7" t="n">
        <f aca="false">G17+G18</f>
        <v>0</v>
      </c>
    </row>
    <row r="18" customFormat="false" ht="15" hidden="false" customHeight="false" outlineLevel="0" collapsed="false">
      <c r="A18" s="4"/>
      <c r="B18" s="5"/>
      <c r="C18" s="5" t="s">
        <v>15</v>
      </c>
      <c r="D18" s="5" t="n">
        <v>17</v>
      </c>
      <c r="E18" s="5" t="n">
        <f aca="false">D18</f>
        <v>17</v>
      </c>
      <c r="F18" s="6" t="n">
        <v>0</v>
      </c>
      <c r="G18" s="6" t="n">
        <f aca="false">TRUNC((D18+E18)*F18,2)</f>
        <v>0</v>
      </c>
      <c r="H18" s="7"/>
    </row>
    <row r="19" customFormat="false" ht="15" hidden="false" customHeight="true" outlineLevel="0" collapsed="false">
      <c r="A19" s="17" t="s">
        <v>23</v>
      </c>
      <c r="B19" s="17"/>
      <c r="C19" s="17"/>
      <c r="D19" s="18" t="n">
        <f aca="false">SUM(D10:D18)</f>
        <v>141</v>
      </c>
      <c r="E19" s="18" t="n">
        <f aca="false">SUM(E10:E18)</f>
        <v>141</v>
      </c>
      <c r="F19" s="19" t="s">
        <v>24</v>
      </c>
      <c r="G19" s="19"/>
      <c r="H19" s="20" t="n">
        <f aca="false">SUM(H10:H18)</f>
        <v>0</v>
      </c>
    </row>
    <row r="21" customFormat="false" ht="15" hidden="false" customHeight="false" outlineLevel="0" collapsed="false">
      <c r="C21" s="21"/>
    </row>
    <row r="23" customFormat="false" ht="15" hidden="false" customHeight="false" outlineLevel="0" collapsed="false">
      <c r="A23" s="22" t="s">
        <v>25</v>
      </c>
      <c r="B23" s="22"/>
      <c r="C23" s="22"/>
      <c r="D23" s="22"/>
      <c r="E23" s="22"/>
      <c r="F23" s="22"/>
      <c r="G23" s="23"/>
    </row>
  </sheetData>
  <mergeCells count="8">
    <mergeCell ref="A13:A14"/>
    <mergeCell ref="B13:B14"/>
    <mergeCell ref="H13:H14"/>
    <mergeCell ref="A17:A18"/>
    <mergeCell ref="B17:B18"/>
    <mergeCell ref="H17:H18"/>
    <mergeCell ref="A19:C19"/>
    <mergeCell ref="A23:F2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2024-02-03T16:13:03Z</dcterms:created>
  <dc:creator>Dilson Athias Mesquita</dc:creator>
  <dc:description/>
  <dc:language>pt-BR</dc:language>
  <cp:lastModifiedBy/>
  <dcterms:modified xsi:type="dcterms:W3CDTF">2026-05-28T13:58:10Z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